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Roadway\EngData\"/>
    </mc:Choice>
  </mc:AlternateContent>
  <bookViews>
    <workbookView xWindow="648" yWindow="96" windowWidth="16896" windowHeight="12696"/>
  </bookViews>
  <sheets>
    <sheet name="MED003" sheetId="16" r:id="rId1"/>
  </sheets>
  <definedNames>
    <definedName name="_xlnm.Print_Area" localSheetId="0">'MED003'!$A$3:$I$36</definedName>
  </definedNames>
  <calcPr calcId="162913"/>
</workbook>
</file>

<file path=xl/calcChain.xml><?xml version="1.0" encoding="utf-8"?>
<calcChain xmlns="http://schemas.openxmlformats.org/spreadsheetml/2006/main">
  <c r="C60" i="16" l="1"/>
  <c r="C61" i="16" s="1"/>
  <c r="C64" i="16" s="1"/>
  <c r="E64" i="16" s="1"/>
  <c r="C63" i="16" l="1"/>
  <c r="E63" i="16" s="1"/>
  <c r="C46" i="16" l="1"/>
  <c r="E51" i="16" s="1"/>
  <c r="G7" i="16"/>
  <c r="C50" i="16" l="1"/>
  <c r="E50" i="16" s="1"/>
  <c r="C47" i="16"/>
  <c r="C49" i="16"/>
  <c r="E49" i="16" s="1"/>
</calcChain>
</file>

<file path=xl/sharedStrings.xml><?xml version="1.0" encoding="utf-8"?>
<sst xmlns="http://schemas.openxmlformats.org/spreadsheetml/2006/main" count="152" uniqueCount="99">
  <si>
    <t>Horizontal Alignment</t>
  </si>
  <si>
    <t>Excessive Deflections</t>
  </si>
  <si>
    <t>Lack of Spirals</t>
  </si>
  <si>
    <t>Transition (Taper Rates)</t>
  </si>
  <si>
    <t>Vertical Alignment</t>
  </si>
  <si>
    <t>Grade Breaks</t>
  </si>
  <si>
    <t>Grades</t>
  </si>
  <si>
    <t>Stopping Sight Distance</t>
  </si>
  <si>
    <t>Pavement Cross Slopes</t>
  </si>
  <si>
    <t>Maximum Rate</t>
  </si>
  <si>
    <t>Position</t>
  </si>
  <si>
    <t>Controlling Item</t>
  </si>
  <si>
    <t>Normal Design Criteria</t>
  </si>
  <si>
    <t>Design Exception Required</t>
  </si>
  <si>
    <t>Figure</t>
  </si>
  <si>
    <t>None</t>
  </si>
  <si>
    <t>Reference section 105.2 of the L&amp;D Manual, Vol. I and Section 209.8 of the Bridge Design Manual</t>
  </si>
  <si>
    <t>202-1E</t>
  </si>
  <si>
    <t>203-2E</t>
  </si>
  <si>
    <t>203-1E</t>
  </si>
  <si>
    <t>201-1E</t>
  </si>
  <si>
    <t>301-6E</t>
  </si>
  <si>
    <t>301-3E</t>
  </si>
  <si>
    <t>Design Speed</t>
  </si>
  <si>
    <t>Posted Speed</t>
  </si>
  <si>
    <t>Design Functional Classification</t>
  </si>
  <si>
    <t>202-4E</t>
  </si>
  <si>
    <t>202-5E</t>
  </si>
  <si>
    <t>Comments</t>
  </si>
  <si>
    <t>%TRUCKS</t>
  </si>
  <si>
    <t xml:space="preserve">Lane Width </t>
  </si>
  <si>
    <t>√</t>
  </si>
  <si>
    <t>202-11E</t>
  </si>
  <si>
    <t>Treated Shoulder Width</t>
  </si>
  <si>
    <t>Guardrail Offset</t>
  </si>
  <si>
    <t>Existing Condition</t>
  </si>
  <si>
    <t>Proposed Condition</t>
  </si>
  <si>
    <t>Include Sign</t>
  </si>
  <si>
    <t>Algebreic Difference in Grades</t>
  </si>
  <si>
    <t>K</t>
  </si>
  <si>
    <t>S&gt;L</t>
  </si>
  <si>
    <t>S&lt;L</t>
  </si>
  <si>
    <t>Truck ADT</t>
  </si>
  <si>
    <t>=Not Applicable</t>
  </si>
  <si>
    <t>SAG CURVE (Height of Headlight 2.0', Divergence 1^)</t>
  </si>
  <si>
    <t>Length Of Curve</t>
  </si>
  <si>
    <t>Grade 1</t>
  </si>
  <si>
    <t>Grade 2</t>
  </si>
  <si>
    <t>Degree of Curve</t>
  </si>
  <si>
    <t>202-2E</t>
  </si>
  <si>
    <t>12'-0"</t>
  </si>
  <si>
    <t>8'-0"</t>
  </si>
  <si>
    <t>Graded Shoulder Width (w/ barrier)</t>
  </si>
  <si>
    <t>Graded Shoulder Width (&gt;6:1)</t>
  </si>
  <si>
    <t>Graded Shoulder Width (6:1 and Flatter)</t>
  </si>
  <si>
    <t>Cross Slope/Superelevation</t>
  </si>
  <si>
    <t>Proposed Meets NDC</t>
  </si>
  <si>
    <t>CREST CURVE (Height of Eye 3.5', Height of Object 2.0')</t>
  </si>
  <si>
    <t>Length Of Curve (ft)</t>
  </si>
  <si>
    <t>Grade 1 (%)</t>
  </si>
  <si>
    <t>Grade 2 (%)</t>
  </si>
  <si>
    <t xml:space="preserve">Transition </t>
  </si>
  <si>
    <t>DESIGN CRITERIA SUMMARY</t>
  </si>
  <si>
    <t>1°05'</t>
  </si>
  <si>
    <t>6°45'</t>
  </si>
  <si>
    <t>4°30'</t>
  </si>
  <si>
    <t>10'-0"</t>
  </si>
  <si>
    <t>13'-0"</t>
  </si>
  <si>
    <t>4'-0"</t>
  </si>
  <si>
    <t>N/A</t>
  </si>
  <si>
    <t>Not checked</t>
  </si>
  <si>
    <t>Design Year ADT (2040)</t>
  </si>
  <si>
    <t>Current ADT (2020)</t>
  </si>
  <si>
    <t xml:space="preserve">Cross Section </t>
  </si>
  <si>
    <t>DHV (2040)</t>
  </si>
  <si>
    <t>1'-0"</t>
  </si>
  <si>
    <t>2'-0"</t>
  </si>
  <si>
    <t>No</t>
  </si>
  <si>
    <t>202-8E</t>
  </si>
  <si>
    <t>MED-003-12.00</t>
  </si>
  <si>
    <t>SR 3</t>
  </si>
  <si>
    <t>04 - MINOR ARTERIAL (URBAN)</t>
  </si>
  <si>
    <t>301-2E</t>
  </si>
  <si>
    <t>No curbing; use rural criteria</t>
  </si>
  <si>
    <t>*</t>
  </si>
  <si>
    <t>* = Design Exception Justification not required for these features on Low Speed roadways (L&amp;D Vol.1.Section 105.2)</t>
  </si>
  <si>
    <t>6'-0"</t>
  </si>
  <si>
    <t>26.67:1</t>
  </si>
  <si>
    <t>23.58:1</t>
  </si>
  <si>
    <t>0°46'</t>
  </si>
  <si>
    <t>7% Max Level (Urban)</t>
  </si>
  <si>
    <t>305'</t>
  </si>
  <si>
    <t>Shallow Sag Vertical Curve</t>
  </si>
  <si>
    <t>172:1</t>
  </si>
  <si>
    <t>176:1</t>
  </si>
  <si>
    <t>0.016 to Match Existing in 25'</t>
  </si>
  <si>
    <t>approx. PVI STA. 632+25</t>
  </si>
  <si>
    <t>475'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</si>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</sst>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Marlett"/>
      <charset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b/>
      <sz val="16"/>
      <name val="Arial Black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48118533890809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0" xfId="0" applyFill="1"/>
    <xf numFmtId="164" fontId="3" fillId="0" borderId="0" xfId="0" applyNumberFormat="1" applyFont="1"/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applyNumberFormat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0" fontId="3" fillId="0" borderId="1" xfId="0" quotePrefix="1" applyNumberFormat="1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center" vertical="center"/>
    </xf>
    <xf numFmtId="46" fontId="3" fillId="0" borderId="1" xfId="0" quotePrefix="1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10" fontId="0" fillId="0" borderId="1" xfId="0" quotePrefix="1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quotePrefix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quotePrefix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wrapText="1"/>
    </xf>
    <xf numFmtId="0" fontId="3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5"/>
  <sheetViews>
    <sheetView tabSelected="1" topLeftCell="A7" zoomScale="115" zoomScaleNormal="115" zoomScaleSheetLayoutView="100" workbookViewId="0">
      <pane ySplit="6" topLeftCell="A13" activePane="bottomLeft" state="frozen"/>
      <selection activeCell="A7" sqref="A7"/>
      <selection pane="bottomLeft" activeCell="E58" sqref="E58"/>
    </sheetView>
  </sheetViews>
  <sheetFormatPr defaultRowHeight="13.2" x14ac:dyDescent="0.25"/>
  <cols>
    <col min="1" max="1" width="14.88671875" customWidth="1"/>
    <col min="2" max="2" width="27.6640625" customWidth="1"/>
    <col min="3" max="3" width="11.6640625" customWidth="1"/>
    <col min="4" max="5" width="10.6640625" customWidth="1"/>
    <col min="6" max="6" width="10.88671875" customWidth="1"/>
    <col min="7" max="8" width="11.6640625" customWidth="1"/>
    <col min="9" max="9" width="41.109375" style="13" customWidth="1"/>
  </cols>
  <sheetData>
    <row r="2" spans="1:9" x14ac:dyDescent="0.25">
      <c r="A2" t="s">
        <v>79</v>
      </c>
    </row>
    <row r="3" spans="1:9" x14ac:dyDescent="0.25">
      <c r="A3" t="s">
        <v>16</v>
      </c>
    </row>
    <row r="4" spans="1:9" x14ac:dyDescent="0.25">
      <c r="A4" s="1" t="s">
        <v>62</v>
      </c>
      <c r="C4" s="1" t="s">
        <v>80</v>
      </c>
    </row>
    <row r="5" spans="1:9" x14ac:dyDescent="0.25">
      <c r="A5" s="1"/>
      <c r="B5" t="s">
        <v>25</v>
      </c>
      <c r="C5" t="s">
        <v>81</v>
      </c>
    </row>
    <row r="6" spans="1:9" x14ac:dyDescent="0.25">
      <c r="B6" t="s">
        <v>23</v>
      </c>
      <c r="C6">
        <v>40</v>
      </c>
      <c r="E6" s="51"/>
      <c r="F6" s="51"/>
    </row>
    <row r="7" spans="1:9" x14ac:dyDescent="0.25">
      <c r="B7" t="s">
        <v>24</v>
      </c>
      <c r="C7" s="43">
        <v>35</v>
      </c>
      <c r="E7" s="51" t="s">
        <v>42</v>
      </c>
      <c r="F7" s="51"/>
      <c r="G7" s="16">
        <f>ROUNDUP(C11*C8,0)</f>
        <v>228</v>
      </c>
    </row>
    <row r="8" spans="1:9" x14ac:dyDescent="0.25">
      <c r="B8" t="s">
        <v>72</v>
      </c>
      <c r="C8" s="16">
        <v>7600</v>
      </c>
      <c r="D8" s="15"/>
    </row>
    <row r="9" spans="1:9" ht="15" customHeight="1" x14ac:dyDescent="0.25">
      <c r="B9" t="s">
        <v>71</v>
      </c>
      <c r="C9" s="16">
        <v>7600</v>
      </c>
      <c r="D9" s="15"/>
    </row>
    <row r="10" spans="1:9" x14ac:dyDescent="0.25">
      <c r="B10" t="s">
        <v>74</v>
      </c>
      <c r="C10" s="16">
        <v>680</v>
      </c>
      <c r="D10" s="15"/>
    </row>
    <row r="11" spans="1:9" ht="13.8" thickBot="1" x14ac:dyDescent="0.3">
      <c r="B11" t="s">
        <v>29</v>
      </c>
      <c r="C11" s="11">
        <v>0.03</v>
      </c>
      <c r="D11" s="15"/>
    </row>
    <row r="12" spans="1:9" ht="37.5" customHeight="1" x14ac:dyDescent="0.25">
      <c r="A12" s="49" t="s">
        <v>11</v>
      </c>
      <c r="B12" s="50"/>
      <c r="C12" s="26" t="s">
        <v>14</v>
      </c>
      <c r="D12" s="45" t="s">
        <v>35</v>
      </c>
      <c r="E12" s="45" t="s">
        <v>36</v>
      </c>
      <c r="F12" s="45" t="s">
        <v>12</v>
      </c>
      <c r="G12" s="45" t="s">
        <v>56</v>
      </c>
      <c r="H12" s="45" t="s">
        <v>13</v>
      </c>
      <c r="I12" s="22" t="s">
        <v>28</v>
      </c>
    </row>
    <row r="13" spans="1:9" ht="15" customHeight="1" x14ac:dyDescent="0.25">
      <c r="A13" s="27" t="s">
        <v>73</v>
      </c>
      <c r="B13" s="28"/>
      <c r="C13" s="29"/>
      <c r="D13" s="30"/>
      <c r="E13" s="30"/>
      <c r="F13" s="29"/>
      <c r="G13" s="31"/>
      <c r="H13" s="31"/>
      <c r="I13" s="32"/>
    </row>
    <row r="14" spans="1:9" ht="24.9" customHeight="1" x14ac:dyDescent="0.25">
      <c r="A14" s="23" t="s">
        <v>30</v>
      </c>
      <c r="B14" s="33"/>
      <c r="C14" s="3" t="s">
        <v>82</v>
      </c>
      <c r="D14" s="5" t="s">
        <v>50</v>
      </c>
      <c r="E14" s="5" t="s">
        <v>50</v>
      </c>
      <c r="F14" s="5" t="s">
        <v>50</v>
      </c>
      <c r="G14" s="34" t="s">
        <v>31</v>
      </c>
      <c r="H14" s="35"/>
      <c r="I14" s="44" t="s">
        <v>83</v>
      </c>
    </row>
    <row r="15" spans="1:9" ht="24.9" customHeight="1" x14ac:dyDescent="0.25">
      <c r="A15" s="23" t="s">
        <v>52</v>
      </c>
      <c r="B15" s="33"/>
      <c r="C15" s="3" t="s">
        <v>22</v>
      </c>
      <c r="D15" s="5" t="s">
        <v>69</v>
      </c>
      <c r="E15" s="5" t="s">
        <v>69</v>
      </c>
      <c r="F15" s="5" t="s">
        <v>67</v>
      </c>
      <c r="G15" s="5" t="s">
        <v>69</v>
      </c>
      <c r="H15" s="35"/>
      <c r="I15" s="55" t="s">
        <v>85</v>
      </c>
    </row>
    <row r="16" spans="1:9" ht="24.9" customHeight="1" x14ac:dyDescent="0.25">
      <c r="A16" s="23" t="s">
        <v>53</v>
      </c>
      <c r="B16" s="33"/>
      <c r="C16" s="3" t="s">
        <v>22</v>
      </c>
      <c r="D16" s="5" t="s">
        <v>86</v>
      </c>
      <c r="E16" s="5" t="s">
        <v>69</v>
      </c>
      <c r="F16" s="5" t="s">
        <v>50</v>
      </c>
      <c r="G16" s="5" t="s">
        <v>69</v>
      </c>
      <c r="H16" s="35"/>
      <c r="I16" s="57"/>
    </row>
    <row r="17" spans="1:15" ht="24.9" customHeight="1" x14ac:dyDescent="0.25">
      <c r="A17" s="23" t="s">
        <v>54</v>
      </c>
      <c r="B17" s="33"/>
      <c r="C17" s="3" t="s">
        <v>22</v>
      </c>
      <c r="D17" s="5" t="s">
        <v>68</v>
      </c>
      <c r="E17" s="5" t="s">
        <v>68</v>
      </c>
      <c r="F17" s="5" t="s">
        <v>51</v>
      </c>
      <c r="G17" s="34" t="s">
        <v>77</v>
      </c>
      <c r="H17" s="35" t="s">
        <v>84</v>
      </c>
      <c r="I17" s="57"/>
    </row>
    <row r="18" spans="1:15" ht="24.9" customHeight="1" x14ac:dyDescent="0.25">
      <c r="A18" s="23" t="s">
        <v>33</v>
      </c>
      <c r="B18" s="33"/>
      <c r="C18" s="3" t="s">
        <v>22</v>
      </c>
      <c r="D18" s="5" t="s">
        <v>75</v>
      </c>
      <c r="E18" s="5" t="s">
        <v>76</v>
      </c>
      <c r="F18" s="5" t="s">
        <v>51</v>
      </c>
      <c r="G18" s="34" t="s">
        <v>31</v>
      </c>
      <c r="H18" s="35"/>
      <c r="I18" s="57"/>
    </row>
    <row r="19" spans="1:15" ht="24.9" customHeight="1" x14ac:dyDescent="0.25">
      <c r="A19" s="23" t="s">
        <v>34</v>
      </c>
      <c r="B19" s="33"/>
      <c r="C19" s="3" t="s">
        <v>22</v>
      </c>
      <c r="D19" s="5" t="s">
        <v>69</v>
      </c>
      <c r="E19" s="5" t="s">
        <v>69</v>
      </c>
      <c r="F19" s="5" t="s">
        <v>66</v>
      </c>
      <c r="G19" s="34" t="s">
        <v>77</v>
      </c>
      <c r="H19" s="35" t="s">
        <v>84</v>
      </c>
      <c r="I19" s="58"/>
    </row>
    <row r="20" spans="1:15" ht="15" customHeight="1" x14ac:dyDescent="0.25">
      <c r="A20" s="27" t="s">
        <v>0</v>
      </c>
      <c r="B20" s="28"/>
      <c r="C20" s="29"/>
      <c r="D20" s="30"/>
      <c r="E20" s="30"/>
      <c r="F20" s="29"/>
      <c r="G20" s="31"/>
      <c r="H20" s="31"/>
      <c r="I20" s="32"/>
    </row>
    <row r="21" spans="1:15" ht="24.9" customHeight="1" x14ac:dyDescent="0.25">
      <c r="A21" s="23" t="s">
        <v>1</v>
      </c>
      <c r="B21" s="33"/>
      <c r="C21" s="3" t="s">
        <v>17</v>
      </c>
      <c r="D21" s="17" t="s">
        <v>15</v>
      </c>
      <c r="E21" s="17" t="s">
        <v>89</v>
      </c>
      <c r="F21" s="17" t="s">
        <v>63</v>
      </c>
      <c r="G21" s="34" t="s">
        <v>31</v>
      </c>
      <c r="H21" s="37"/>
      <c r="I21" s="55" t="s">
        <v>85</v>
      </c>
    </row>
    <row r="22" spans="1:15" ht="24.9" customHeight="1" x14ac:dyDescent="0.25">
      <c r="A22" s="23" t="s">
        <v>3</v>
      </c>
      <c r="B22" s="33"/>
      <c r="C22" s="3" t="s">
        <v>15</v>
      </c>
      <c r="D22" s="21" t="s">
        <v>69</v>
      </c>
      <c r="E22" s="21" t="s">
        <v>88</v>
      </c>
      <c r="F22" s="21" t="s">
        <v>87</v>
      </c>
      <c r="G22" s="34" t="s">
        <v>77</v>
      </c>
      <c r="H22" s="35" t="s">
        <v>84</v>
      </c>
      <c r="I22" s="56"/>
    </row>
    <row r="23" spans="1:15" ht="24.9" customHeight="1" x14ac:dyDescent="0.25">
      <c r="A23" s="23" t="s">
        <v>48</v>
      </c>
      <c r="B23" s="33"/>
      <c r="C23" s="3" t="s">
        <v>49</v>
      </c>
      <c r="D23" s="21" t="s">
        <v>69</v>
      </c>
      <c r="E23" s="21" t="s">
        <v>69</v>
      </c>
      <c r="F23" s="17" t="s">
        <v>64</v>
      </c>
      <c r="G23" s="5" t="s">
        <v>69</v>
      </c>
      <c r="H23" s="37"/>
      <c r="I23" s="56"/>
    </row>
    <row r="24" spans="1:15" ht="24.9" customHeight="1" x14ac:dyDescent="0.25">
      <c r="A24" s="23" t="s">
        <v>2</v>
      </c>
      <c r="B24" s="33"/>
      <c r="C24" s="3" t="s">
        <v>32</v>
      </c>
      <c r="D24" s="5" t="s">
        <v>15</v>
      </c>
      <c r="E24" s="5" t="s">
        <v>15</v>
      </c>
      <c r="F24" s="17" t="s">
        <v>65</v>
      </c>
      <c r="G24" s="5" t="s">
        <v>69</v>
      </c>
      <c r="H24" s="35"/>
      <c r="I24" s="58"/>
    </row>
    <row r="25" spans="1:15" ht="15" customHeight="1" x14ac:dyDescent="0.25">
      <c r="A25" s="27" t="s">
        <v>4</v>
      </c>
      <c r="B25" s="28"/>
      <c r="C25" s="29"/>
      <c r="D25" s="30"/>
      <c r="E25" s="30"/>
      <c r="F25" s="29"/>
      <c r="G25" s="31"/>
      <c r="H25" s="31"/>
      <c r="I25" s="32"/>
    </row>
    <row r="26" spans="1:15" ht="24.9" customHeight="1" x14ac:dyDescent="0.25">
      <c r="A26" s="23"/>
      <c r="B26" s="33" t="s">
        <v>5</v>
      </c>
      <c r="C26" s="4" t="s">
        <v>18</v>
      </c>
      <c r="D26" s="5" t="s">
        <v>15</v>
      </c>
      <c r="E26" s="6" t="s">
        <v>15</v>
      </c>
      <c r="F26" s="19">
        <v>7.4999999999999997E-3</v>
      </c>
      <c r="G26" s="34" t="s">
        <v>31</v>
      </c>
      <c r="H26" s="37"/>
      <c r="I26" s="36"/>
    </row>
    <row r="27" spans="1:15" ht="24.9" customHeight="1" x14ac:dyDescent="0.25">
      <c r="A27" s="23"/>
      <c r="B27" s="33" t="s">
        <v>6</v>
      </c>
      <c r="C27" s="4" t="s">
        <v>19</v>
      </c>
      <c r="D27" s="25">
        <v>1.29E-2</v>
      </c>
      <c r="E27" s="25">
        <v>1.29E-2</v>
      </c>
      <c r="F27" s="20">
        <v>7.0000000000000007E-2</v>
      </c>
      <c r="G27" s="34" t="s">
        <v>31</v>
      </c>
      <c r="H27" s="35"/>
      <c r="I27" s="44" t="s">
        <v>90</v>
      </c>
    </row>
    <row r="28" spans="1:15" ht="24.9" customHeight="1" x14ac:dyDescent="0.25">
      <c r="A28" s="23" t="s">
        <v>7</v>
      </c>
      <c r="B28" s="33"/>
      <c r="C28" s="4" t="s">
        <v>20</v>
      </c>
      <c r="D28" s="5" t="s">
        <v>97</v>
      </c>
      <c r="E28" s="5" t="s">
        <v>97</v>
      </c>
      <c r="F28" s="17" t="s">
        <v>91</v>
      </c>
      <c r="G28" s="34" t="s">
        <v>31</v>
      </c>
      <c r="H28" s="35"/>
      <c r="I28" s="44" t="s">
        <v>92</v>
      </c>
    </row>
    <row r="29" spans="1:15" ht="15" customHeight="1" x14ac:dyDescent="0.25">
      <c r="A29" s="27" t="s">
        <v>55</v>
      </c>
      <c r="B29" s="28"/>
      <c r="C29" s="29"/>
      <c r="D29" s="30"/>
      <c r="E29" s="30"/>
      <c r="F29" s="29"/>
      <c r="G29" s="31"/>
      <c r="H29" s="31"/>
      <c r="I29" s="32"/>
    </row>
    <row r="30" spans="1:15" ht="21.75" customHeight="1" x14ac:dyDescent="0.25">
      <c r="A30" s="23" t="s">
        <v>8</v>
      </c>
      <c r="B30" s="33"/>
      <c r="C30" s="4" t="s">
        <v>21</v>
      </c>
      <c r="D30" s="4">
        <v>2.7799999999999998E-2</v>
      </c>
      <c r="E30" s="18">
        <v>1.6E-2</v>
      </c>
      <c r="F30" s="18">
        <v>1.6E-2</v>
      </c>
      <c r="G30" s="34" t="s">
        <v>31</v>
      </c>
      <c r="H30" s="37"/>
      <c r="I30" s="36"/>
      <c r="O30" s="2"/>
    </row>
    <row r="31" spans="1:15" ht="20.100000000000001" customHeight="1" x14ac:dyDescent="0.25">
      <c r="A31" s="23"/>
      <c r="B31" s="33" t="s">
        <v>9</v>
      </c>
      <c r="C31" s="3" t="s">
        <v>78</v>
      </c>
      <c r="D31" s="5" t="s">
        <v>69</v>
      </c>
      <c r="E31" s="5" t="s">
        <v>69</v>
      </c>
      <c r="F31" s="5" t="s">
        <v>69</v>
      </c>
      <c r="G31" s="12"/>
      <c r="H31" s="12"/>
      <c r="I31" s="46"/>
      <c r="O31" s="2"/>
    </row>
    <row r="32" spans="1:15" ht="20.100000000000001" customHeight="1" x14ac:dyDescent="0.25">
      <c r="A32" s="40"/>
      <c r="B32" s="41" t="s">
        <v>61</v>
      </c>
      <c r="C32" s="42" t="s">
        <v>26</v>
      </c>
      <c r="D32" s="59" t="s">
        <v>70</v>
      </c>
      <c r="E32" s="60" t="s">
        <v>93</v>
      </c>
      <c r="F32" s="60" t="s">
        <v>94</v>
      </c>
      <c r="G32" s="34" t="s">
        <v>31</v>
      </c>
      <c r="H32" s="35"/>
      <c r="I32" s="48" t="s">
        <v>95</v>
      </c>
      <c r="O32" s="2"/>
    </row>
    <row r="33" spans="1:15" ht="24" customHeight="1" thickBot="1" x14ac:dyDescent="0.3">
      <c r="A33" s="38"/>
      <c r="B33" s="39" t="s">
        <v>10</v>
      </c>
      <c r="C33" s="24" t="s">
        <v>27</v>
      </c>
      <c r="D33" s="5" t="s">
        <v>69</v>
      </c>
      <c r="E33" s="5" t="s">
        <v>69</v>
      </c>
      <c r="F33" s="5" t="s">
        <v>69</v>
      </c>
      <c r="G33" s="12"/>
      <c r="H33" s="12"/>
      <c r="I33" s="47"/>
      <c r="O33" s="2"/>
    </row>
    <row r="34" spans="1:15" x14ac:dyDescent="0.25">
      <c r="O34" s="2"/>
    </row>
    <row r="35" spans="1:15" x14ac:dyDescent="0.25">
      <c r="O35" s="2"/>
    </row>
    <row r="36" spans="1:15" x14ac:dyDescent="0.25">
      <c r="A36" s="12"/>
      <c r="B36" s="14" t="s">
        <v>43</v>
      </c>
      <c r="O36" s="2"/>
    </row>
    <row r="37" spans="1:15" x14ac:dyDescent="0.25">
      <c r="O37" s="2"/>
    </row>
    <row r="38" spans="1:15" x14ac:dyDescent="0.25">
      <c r="A38" s="1"/>
      <c r="O38" s="2"/>
    </row>
    <row r="39" spans="1:15" ht="12.75" customHeight="1" x14ac:dyDescent="0.25">
      <c r="C39" s="52" t="s">
        <v>44</v>
      </c>
      <c r="D39" s="53"/>
      <c r="E39" s="53"/>
      <c r="F39" s="53"/>
      <c r="G39" s="53"/>
      <c r="H39" s="52"/>
      <c r="I39" s="53"/>
      <c r="J39" s="53"/>
      <c r="K39" s="53"/>
      <c r="L39" s="53"/>
      <c r="O39" s="2"/>
    </row>
    <row r="40" spans="1:15" ht="13.8" thickBot="1" x14ac:dyDescent="0.3">
      <c r="B40" s="15"/>
      <c r="C40" s="1" t="s">
        <v>96</v>
      </c>
      <c r="H40" s="15"/>
    </row>
    <row r="41" spans="1:15" x14ac:dyDescent="0.25">
      <c r="B41" s="44"/>
      <c r="C41" s="7">
        <v>200</v>
      </c>
      <c r="D41" t="s">
        <v>45</v>
      </c>
      <c r="H41" s="7"/>
      <c r="I41"/>
    </row>
    <row r="42" spans="1:15" x14ac:dyDescent="0.25">
      <c r="C42" s="8">
        <v>-1.75</v>
      </c>
      <c r="D42" t="s">
        <v>46</v>
      </c>
      <c r="E42" t="s">
        <v>37</v>
      </c>
      <c r="H42" s="8"/>
      <c r="I42"/>
    </row>
    <row r="43" spans="1:15" ht="13.8" thickBot="1" x14ac:dyDescent="0.3">
      <c r="C43" s="9">
        <v>1</v>
      </c>
      <c r="D43" t="s">
        <v>47</v>
      </c>
      <c r="E43" t="s">
        <v>37</v>
      </c>
      <c r="H43" s="9"/>
      <c r="I43"/>
    </row>
    <row r="44" spans="1:15" x14ac:dyDescent="0.25">
      <c r="I44"/>
    </row>
    <row r="45" spans="1:15" x14ac:dyDescent="0.25">
      <c r="I45"/>
    </row>
    <row r="46" spans="1:15" x14ac:dyDescent="0.25">
      <c r="C46" s="10">
        <f>ABS(C42-C43)</f>
        <v>2.75</v>
      </c>
      <c r="D46" t="s">
        <v>38</v>
      </c>
      <c r="H46" s="10"/>
      <c r="I46"/>
    </row>
    <row r="47" spans="1:15" x14ac:dyDescent="0.25">
      <c r="C47" s="10">
        <f>ROUND(C41/C46,2)</f>
        <v>72.73</v>
      </c>
      <c r="D47" t="s">
        <v>39</v>
      </c>
      <c r="H47" s="10"/>
      <c r="I47"/>
    </row>
    <row r="48" spans="1:15" x14ac:dyDescent="0.25">
      <c r="D48" s="1" t="s">
        <v>7</v>
      </c>
      <c r="I48" s="1"/>
    </row>
    <row r="49" spans="3:12" x14ac:dyDescent="0.25">
      <c r="C49" s="10">
        <f>((C46*C41)+400)/(2*C46-3.5)</f>
        <v>475</v>
      </c>
      <c r="D49" t="s">
        <v>40</v>
      </c>
      <c r="E49" s="1" t="str">
        <f>+IF(C49&gt;C41,"USE","")</f>
        <v>USE</v>
      </c>
      <c r="H49" s="10"/>
      <c r="I49"/>
      <c r="J49" s="1"/>
    </row>
    <row r="50" spans="3:12" x14ac:dyDescent="0.25">
      <c r="C50" s="10">
        <f>(3.5*C41+SQRT(12.25*C41*C41+1600*C46*C41))/(2*C46)</f>
        <v>340.08545292217502</v>
      </c>
      <c r="D50" t="s">
        <v>41</v>
      </c>
      <c r="E50" s="1" t="str">
        <f>+IF(C50&lt;C41,"USE","")</f>
        <v/>
      </c>
      <c r="H50" s="10"/>
      <c r="I50"/>
      <c r="J50" s="1"/>
    </row>
    <row r="51" spans="3:12" x14ac:dyDescent="0.25">
      <c r="C51" s="10"/>
      <c r="E51" s="1" t="str">
        <f>+IF(C46&lt;1.75,"SSD NOT RESTRICTED BY CURVE","")</f>
        <v/>
      </c>
      <c r="H51" s="10"/>
      <c r="I51"/>
      <c r="J51" s="1"/>
    </row>
    <row r="52" spans="3:12" ht="12.75" customHeight="1" x14ac:dyDescent="0.25">
      <c r="I52"/>
    </row>
    <row r="53" spans="3:12" x14ac:dyDescent="0.25">
      <c r="C53" s="54" t="s">
        <v>57</v>
      </c>
      <c r="D53" s="53"/>
      <c r="E53" s="53"/>
      <c r="F53" s="53"/>
      <c r="G53" s="53"/>
      <c r="H53" s="52"/>
      <c r="I53" s="53"/>
      <c r="J53" s="53"/>
      <c r="K53" s="53"/>
      <c r="L53" s="53"/>
    </row>
    <row r="54" spans="3:12" ht="13.8" thickBot="1" x14ac:dyDescent="0.3">
      <c r="C54" s="1" t="s">
        <v>98</v>
      </c>
      <c r="H54" s="1"/>
      <c r="I54"/>
    </row>
    <row r="55" spans="3:12" x14ac:dyDescent="0.25">
      <c r="C55" s="7">
        <v>0</v>
      </c>
      <c r="D55" t="s">
        <v>58</v>
      </c>
      <c r="H55" s="7"/>
      <c r="I55"/>
    </row>
    <row r="56" spans="3:12" x14ac:dyDescent="0.25">
      <c r="C56" s="8">
        <v>0</v>
      </c>
      <c r="D56" t="s">
        <v>59</v>
      </c>
      <c r="E56" t="s">
        <v>37</v>
      </c>
      <c r="H56" s="8"/>
      <c r="I56"/>
    </row>
    <row r="57" spans="3:12" ht="13.8" thickBot="1" x14ac:dyDescent="0.3">
      <c r="C57" s="9">
        <v>0</v>
      </c>
      <c r="D57" t="s">
        <v>60</v>
      </c>
      <c r="E57" t="s">
        <v>37</v>
      </c>
      <c r="H57" s="9"/>
      <c r="I57"/>
    </row>
    <row r="58" spans="3:12" x14ac:dyDescent="0.25">
      <c r="I58"/>
    </row>
    <row r="59" spans="3:12" x14ac:dyDescent="0.25">
      <c r="I59"/>
    </row>
    <row r="60" spans="3:12" x14ac:dyDescent="0.25">
      <c r="C60" s="10">
        <f>ABS(C56-C57)</f>
        <v>0</v>
      </c>
      <c r="D60" t="s">
        <v>38</v>
      </c>
      <c r="H60" s="10"/>
      <c r="I60"/>
    </row>
    <row r="61" spans="3:12" x14ac:dyDescent="0.25">
      <c r="C61" s="10" t="e">
        <f>ROUND(C55/C60,2)</f>
        <v>#DIV/0!</v>
      </c>
      <c r="D61" t="s">
        <v>39</v>
      </c>
      <c r="H61" s="10"/>
      <c r="I61"/>
    </row>
    <row r="62" spans="3:12" x14ac:dyDescent="0.25">
      <c r="D62" s="1" t="s">
        <v>7</v>
      </c>
      <c r="I62" s="1"/>
    </row>
    <row r="63" spans="3:12" x14ac:dyDescent="0.25">
      <c r="C63" s="10" t="e">
        <f>(1079/C60)+C55/2</f>
        <v>#DIV/0!</v>
      </c>
      <c r="D63" t="s">
        <v>40</v>
      </c>
      <c r="E63" s="1" t="e">
        <f>+IF(C63&gt;C55,"USE","")</f>
        <v>#DIV/0!</v>
      </c>
      <c r="H63" s="10"/>
      <c r="I63"/>
      <c r="J63" s="1"/>
    </row>
    <row r="64" spans="3:12" x14ac:dyDescent="0.25">
      <c r="C64" s="10" t="e">
        <f>46.45*SQRT(C61)</f>
        <v>#DIV/0!</v>
      </c>
      <c r="D64" t="s">
        <v>41</v>
      </c>
      <c r="E64" s="1" t="e">
        <f>+IF(C64&gt;C55,"","USE")</f>
        <v>#DIV/0!</v>
      </c>
      <c r="H64" s="10"/>
      <c r="I64"/>
      <c r="J64" s="1"/>
    </row>
    <row r="65" spans="9:9" x14ac:dyDescent="0.25">
      <c r="I65"/>
    </row>
  </sheetData>
  <mergeCells count="9">
    <mergeCell ref="C53:G53"/>
    <mergeCell ref="H53:L53"/>
    <mergeCell ref="E6:F6"/>
    <mergeCell ref="E7:F7"/>
    <mergeCell ref="A12:B12"/>
    <mergeCell ref="C39:G39"/>
    <mergeCell ref="H39:L39"/>
    <mergeCell ref="I15:I19"/>
    <mergeCell ref="I21:I24"/>
  </mergeCells>
  <pageMargins left="0.75" right="0.75" top="1" bottom="1" header="0.5" footer="0.5"/>
  <pageSetup scale="64" orientation="portrait" r:id="rId1"/>
  <headerFooter alignWithMargins="0">
    <oddHeader>&amp;LWAR-741-2.19
PID 103753&amp;CDESIGN CRITERIA AND EXCEPTIONS&amp;R&amp;D</oddHeader>
    <oddFooter>&amp;CPrepared by:
Palmer Engineering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MED003</vt:lpstr>
      <vt:lpstr>'MED003'!Print_Area</vt:lpstr>
    </vt:vector>
  </TitlesOfParts>
  <Company>Palmer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Palmer Engineering</dc:creator>
  <cp:lastModifiedBy>David Marsico</cp:lastModifiedBy>
  <cp:lastPrinted>2018-07-31T18:31:43Z</cp:lastPrinted>
  <dcterms:created xsi:type="dcterms:W3CDTF">2001-05-31T17:56:09Z</dcterms:created>
  <dcterms:modified xsi:type="dcterms:W3CDTF">2018-11-20T15:00:46Z</dcterms:modified>
</cp:coreProperties>
</file>